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<sst xmlns="http://schemas.openxmlformats.org/spreadsheetml/2006/main" count="77" uniqueCount="60">
  <si>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</si>
  <si>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</si>
  <si>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</si>
  <si>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民生政策保障经费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</si>
  <si>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</si>
  <si>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</si>
  <si>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</si>
  <si>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</si>
  <si>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</si>
  <si>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</si>
  <si>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</si>
  <si>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</si>
  <si>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</si>
  <si>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</si>
  <si>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</si>
  <si>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</si>
  <si>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</si>
  <si>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</si>
  <si>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</si>
  <si>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</si>
  <si>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</si>
  <si>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</si>
  <si>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</si>
  <si>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</si>
  <si>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弘扬博爱精神，慈善宣传活动，慈善助学，慈善助老，慈善助医。</t>
  </si>
  <si>
    <t>为全国受灾地区群体和展览路街道弱势群体募集款物，慰问辖区困难老知青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</si>
  <si>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</si>
  <si>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</si>
  <si>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</si>
  <si>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</si>
  <si>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</si>
  <si>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</si>
  <si>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</si>
  <si>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</si>
  <si>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</si>
  <si>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</si>
  <si>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r>
      <rPr>
        <sz val="9"/>
        <rFont val="宋体"/>
        <charset val="134"/>
      </rPr>
      <t>慰问老知青</t>
    </r>
  </si>
  <si>
    <t>60人</t>
  </si>
  <si>
    <t>48人</t>
  </si>
  <si>
    <t>质量指标</t>
  </si>
  <si>
    <r>
      <rPr>
        <sz val="9"/>
        <rFont val="宋体"/>
        <charset val="134"/>
      </rPr>
      <t>弘扬博爱精神，发挥募捐和慈善公益作用，慰问弱势群体</t>
    </r>
  </si>
  <si>
    <t>定性</t>
  </si>
  <si>
    <t>优</t>
  </si>
  <si>
    <t>时效指标</t>
  </si>
  <si>
    <r>
      <rPr>
        <sz val="9"/>
        <rFont val="宋体"/>
        <charset val="134"/>
      </rPr>
      <t>结合各个项目上级布置时间。</t>
    </r>
  </si>
  <si>
    <t>成本指标</t>
  </si>
  <si>
    <t>不涉及</t>
  </si>
  <si>
    <t>效益指标</t>
  </si>
  <si>
    <t>经济效益指标</t>
  </si>
  <si>
    <t>社会效益指标</t>
  </si>
  <si>
    <r>
      <rPr>
        <sz val="9"/>
        <rFont val="宋体"/>
        <charset val="134"/>
      </rPr>
      <t>保证党和政府的各项惠民措施落实到位</t>
    </r>
  </si>
  <si>
    <t>生态效益指标</t>
  </si>
  <si>
    <t>可持续影响指标</t>
  </si>
  <si>
    <t>满意度指标</t>
  </si>
  <si>
    <t>服务对象满意度指标</t>
  </si>
  <si>
    <r>
      <rPr>
        <sz val="9"/>
        <rFont val="宋体"/>
        <charset val="134"/>
      </rPr>
      <t>困难知青满意度</t>
    </r>
  </si>
  <si>
    <t>预算执行率</t>
  </si>
  <si>
    <t>年度预算执行</t>
  </si>
  <si>
    <t>按实际慰问人数发放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</si>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</sst>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18" sqref="D18:F18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23.8</v>
      </c>
      <c r="F6" s="7">
        <f>F7+F8+F9</f>
        <v>16.76123</v>
      </c>
      <c r="G6" s="8"/>
      <c r="H6" s="7">
        <f>H7+H8+H9</f>
        <v>16.63479</v>
      </c>
      <c r="I6" s="8"/>
      <c r="J6" s="3">
        <v>10</v>
      </c>
      <c r="K6" s="3"/>
      <c r="L6" s="6"/>
      <c r="M6" s="6"/>
      <c r="N6" s="23">
        <f>H6/F6*10</f>
        <v>9.92456400872728</v>
      </c>
    </row>
    <row r="7" spans="1:14">
      <c r="A7" s="9"/>
      <c r="B7" s="9"/>
      <c r="C7" s="3" t="s">
        <v>17</v>
      </c>
      <c r="D7" s="3"/>
      <c r="E7" s="10">
        <v>23.8</v>
      </c>
      <c r="F7" s="11">
        <v>16.76123</v>
      </c>
      <c r="G7" s="12"/>
      <c r="H7" s="10">
        <v>16.63479</v>
      </c>
      <c r="I7" s="4"/>
      <c r="J7" s="3" t="s">
        <v>18</v>
      </c>
      <c r="K7" s="3"/>
      <c r="L7" s="24">
        <f>H7/F7</f>
        <v>0.992456400872728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/>
      <c r="C14" s="3" t="s">
        <v>35</v>
      </c>
      <c r="D14" s="16" t="s">
        <v>36</v>
      </c>
      <c r="E14" s="16"/>
      <c r="F14" s="16"/>
      <c r="G14" s="13" t="s">
        <v>37</v>
      </c>
      <c r="H14" s="13" t="s">
        <v>38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42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3" t="s">
        <v>41</v>
      </c>
      <c r="H16" s="13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41</v>
      </c>
      <c r="H19" s="13" t="s">
        <v>42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41</v>
      </c>
      <c r="H22" s="13" t="s">
        <v>42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56</v>
      </c>
      <c r="D23" s="19" t="s">
        <v>57</v>
      </c>
      <c r="E23" s="20"/>
      <c r="F23" s="21"/>
      <c r="G23" s="6">
        <f>F6</f>
        <v>16.76123</v>
      </c>
      <c r="H23" s="6">
        <f>H6</f>
        <v>16.63479</v>
      </c>
      <c r="I23" s="7">
        <v>10</v>
      </c>
      <c r="J23" s="8"/>
      <c r="K23" s="25">
        <f>N6</f>
        <v>9.92456400872728</v>
      </c>
      <c r="L23" s="26"/>
      <c r="M23" s="27" t="s">
        <v>58</v>
      </c>
      <c r="N23" s="28"/>
    </row>
    <row r="24" spans="1:14">
      <c r="A24" s="22" t="s">
        <v>59</v>
      </c>
      <c r="B24" s="22"/>
      <c r="C24" s="22"/>
      <c r="D24" s="22"/>
      <c r="E24" s="22"/>
      <c r="F24" s="22"/>
      <c r="G24" s="22"/>
      <c r="H24" s="22"/>
      <c r="I24" s="29">
        <f>SUM(I14:J23)</f>
        <v>85</v>
      </c>
      <c r="J24" s="29"/>
      <c r="K24" s="30">
        <f>SUM(K14:L23)</f>
        <v>84.9245640087273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020387E2BE09701FA9E60A688D139401_43</vt:lpwstr>
  </property>
</Properties>
</file>